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85" windowWidth="18075" windowHeight="11040" tabRatio="829" activeTab="2"/>
  </bookViews>
  <sheets>
    <sheet name="Portada" sheetId="1" r:id="rId1"/>
    <sheet name="Global" sheetId="2" r:id="rId2"/>
    <sheet name="Nacional" sheetId="3" r:id="rId3"/>
    <sheet name="31-YUCATÁN" sheetId="4" r:id="rId4"/>
  </sheets>
  <definedNames>
    <definedName name="_xlnm.Print_Area" localSheetId="3">'31-YUCATÁN'!$B$1:$V$37</definedName>
    <definedName name="_xlnm.Print_Area" localSheetId="1">Global!$B$1:$V$27</definedName>
    <definedName name="_xlnm.Print_Area" localSheetId="2">Nacional!$B$1:$V$37</definedName>
    <definedName name="_xlnm.Print_Area" localSheetId="0">Portada!$B$1:$AD$68</definedName>
    <definedName name="_xlnm.Print_Titles" localSheetId="3">'31-YUCATÁN'!$1:$4</definedName>
    <definedName name="_xlnm.Print_Titles" localSheetId="1">Global!$1:$4</definedName>
    <definedName name="_xlnm.Print_Titles" localSheetId="2">Nacional!$1:$4</definedName>
    <definedName name="_xlnm.Print_Titles" localSheetId="0">Portada!$1:$4</definedName>
  </definedNames>
  <calcPr calcId="124519"/>
</workbook>
</file>

<file path=xl/calcChain.xml><?xml version="1.0" encoding="utf-8"?>
<calcChain xmlns="http://schemas.openxmlformats.org/spreadsheetml/2006/main">
  <c r="U23" i="4"/>
  <c r="U21"/>
  <c r="U20"/>
  <c r="U18"/>
  <c r="U17"/>
  <c r="U15"/>
  <c r="U14"/>
  <c r="U12"/>
  <c r="U11"/>
  <c r="U28" i="3"/>
  <c r="U27"/>
  <c r="U23"/>
  <c r="U21"/>
  <c r="U20"/>
  <c r="U18"/>
  <c r="U17"/>
  <c r="U15"/>
  <c r="U14"/>
  <c r="U12"/>
  <c r="U11"/>
  <c r="U20" i="2"/>
  <c r="U19"/>
  <c r="U15"/>
  <c r="U14"/>
  <c r="U13"/>
  <c r="U12"/>
  <c r="U11"/>
</calcChain>
</file>

<file path=xl/sharedStrings.xml><?xml version="1.0" encoding="utf-8"?>
<sst xmlns="http://schemas.openxmlformats.org/spreadsheetml/2006/main" count="299" uniqueCount="98">
  <si>
    <t>Informes sobre la Situación Económica,
las Finanzas Públicas y la Deuda Pública</t>
  </si>
  <si>
    <t>Cuarto Trimestre 2017</t>
  </si>
  <si>
    <t>33
Aportaciones Federales para Entidades Federativas y Municipios</t>
  </si>
  <si>
    <t>Programas presupuestarios cuya MIR se incluye en el reporte</t>
  </si>
  <si>
    <t xml:space="preserve">I-005 - FORTAMUN
</t>
  </si>
  <si>
    <t>DATOS DEL PROGRAMA</t>
  </si>
  <si>
    <t>Programa presupuestario</t>
  </si>
  <si>
    <t>I-005</t>
  </si>
  <si>
    <t>FORTAMUN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</si>
  <si>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</si>
  <si>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</si>
  <si>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</si>
  <si>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</si>
  <si>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A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</si>
  <si>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</si>
  <si>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</si>
  <si>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</si>
  <si>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</si>
  <si>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</si>
  <si>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</si>
  <si>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</si>
  <si>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</si>
  <si>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Desarrollo Regional</t>
  </si>
  <si>
    <t>Actividad Institucional</t>
  </si>
  <si>
    <t>6 - Fondo de Aportaciones para el Fortalecimiento de los Municipios y de las Demarcaciones Territoriales del Distrito Federal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</si>
  <si>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</si>
  <si>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</si>
  <si>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</si>
  <si>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</si>
  <si>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</si>
  <si>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</si>
  <si>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</si>
  <si>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</si>
  <si>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</si>
  <si>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</si>
  <si>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</si>
  <si>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</si>
  <si>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</si>
  <si>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</si>
  <si>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</si>
  <si>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</si>
  <si>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impulsar el fortalecimiento del federalismo fiscal para que las Entidades Federativas y Municipios puedan lograr y preservar el equilibrio de sus finanzas públicas. mediante la optimización en la aplicación de los recursos públicos federales transferidos.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</si>
  <si>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</si>
  <si>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</si>
  <si>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Otra</t>
  </si>
  <si>
    <t>Estratégico-Eficacia-Anual</t>
  </si>
  <si>
    <t>N/A</t>
  </si>
  <si>
    <t>Administración Pública Federal</t>
  </si>
  <si>
    <t/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</si>
  <si>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</si>
  <si>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</si>
  <si>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</si>
  <si>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Municipal</t>
  </si>
  <si>
    <t>Actividad</t>
  </si>
  <si>
    <t>Aplicación de los recursos federales transferidos a los municipios y a las demarcaciones territoriales, en los destinos de gasto establecidos en la Ley de Coordinación Fiscal.</t>
  </si>
  <si>
    <t>Índice en el Ejercicio de Recursos</t>
  </si>
  <si>
    <t>(Gasto ejercido del FORTAMUN DF por el municipio o demarcación territorial / Monto anual aprobado del FORTAMUN DF al municipio o demarcación territorial)*100</t>
  </si>
  <si>
    <t>Gestión-Eficacia-Trimestral</t>
  </si>
  <si>
    <t>Componente</t>
  </si>
  <si>
    <t>Recursos federales transferidos a los municipios y  a las demarcaciones territoriales del Distrito Federal, aplicados en los destinos de gasto establecidos en la Ley de Coordinación Fiscal.</t>
  </si>
  <si>
    <t>Porcentaje de avance en las metas</t>
  </si>
  <si>
    <t>(Promedio de avance en las metas porcentuales de i / Promedio de las metas programadas porcentuales de i ) * 100</t>
  </si>
  <si>
    <t>Estratégico-Eficacia-Trimestral</t>
  </si>
  <si>
    <t>Propósito</t>
  </si>
  <si>
    <t>Los municipios y las demarcaciones territoriales del Distrito Federal reciben la transferencia de recursos federales para el fortalecimiento de sus finanzas públicas municipales.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</si>
  <si>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</si>
  <si>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</si>
  <si>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Estratégico-Eficacia-Semestral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</si>
  <si>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</si>
  <si>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</si>
  <si>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</si>
  <si>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</si>
  <si>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</si>
  <si>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</si>
  <si>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</si>
  <si>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</si>
  <si>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N/D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</si>
  <si>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</si>
  <si>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</si>
  <si>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</si>
  <si>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Mejora de la calidad crediticia estatal acumulada
</t>
    </r>
    <r>
      <rPr>
        <sz val="10"/>
        <rFont val="Soberana Sans"/>
        <family val="2"/>
      </rPr>
      <t>Sin información</t>
    </r>
  </si>
  <si>
    <r>
      <t xml:space="preserve">Índice de Aplicación Prioritaria de Recursos
</t>
    </r>
    <r>
      <rPr>
        <sz val="10"/>
        <rFont val="Soberana Sans"/>
        <family val="2"/>
      </rPr>
      <t>Sin información</t>
    </r>
  </si>
  <si>
    <r>
      <t xml:space="preserve">Índice en el Ejercicio de Recursos
</t>
    </r>
    <r>
      <rPr>
        <sz val="10"/>
        <rFont val="Soberana Sans"/>
        <family val="2"/>
      </rPr>
      <t>Sin información</t>
    </r>
  </si>
  <si>
    <r>
      <t xml:space="preserve">Porcentaje de avance en las metas
</t>
    </r>
    <r>
      <rPr>
        <sz val="10"/>
        <rFont val="Soberana Sans"/>
        <family val="2"/>
      </rPr>
      <t>Sin información</t>
    </r>
  </si>
  <si>
    <r>
      <t xml:space="preserve">Índice de Dependencia Financiera
</t>
    </r>
    <r>
      <rPr>
        <sz val="10"/>
        <rFont val="Soberana Sans"/>
        <family val="2"/>
      </rPr>
      <t>Sin información</t>
    </r>
  </si>
  <si>
    <t>Informes sobre la Situación Económica, las Finanzas Públicas y la Deuda Pública</t>
  </si>
  <si>
    <t>Nacional</t>
  </si>
  <si>
    <t>31 - YUCATÁN</t>
  </si>
  <si>
    <r>
      <t xml:space="preserve">Índice de Aplicación Prioritaria de Recursos
</t>
    </r>
    <r>
      <rPr>
        <sz val="10"/>
        <rFont val="Soberana Sans"/>
        <family val="2"/>
      </rPr>
      <t xml:space="preserve">31 - YUCATÁN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</si>
  <si>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Índice en el Ejercicio de Recursos
</t>
    </r>
    <r>
      <rPr>
        <sz val="10"/>
        <rFont val="Soberana Sans"/>
        <family val="2"/>
      </rPr>
      <t xml:space="preserve">31 - YUCATÁN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</si>
  <si>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Porcentaje de avance en las metas
</t>
    </r>
    <r>
      <rPr>
        <sz val="10"/>
        <rFont val="Soberana Sans"/>
        <family val="2"/>
      </rPr>
      <t xml:space="preserve">31 - YUCATÁN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</si>
  <si>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Índice de Dependencia Financiera
</t>
    </r>
    <r>
      <rPr>
        <sz val="10"/>
        <rFont val="Soberana Sans"/>
        <family val="2"/>
      </rPr>
      <t xml:space="preserve">31 - YUCATÁN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</si>
  <si>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t>31-YUCATÁN</t>
  </si>
  <si>
    <t>59 - Progreso</t>
  </si>
  <si>
    <r>
      <t xml:space="preserve">Índice de Aplicación Prioritaria de Recursos
</t>
    </r>
    <r>
      <rPr>
        <sz val="10"/>
        <rFont val="Soberana Sans"/>
        <family val="2"/>
      </rPr>
      <t xml:space="preserve">59 - Progreso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</si>
  <si>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Índice en el Ejercicio de Recursos
</t>
    </r>
    <r>
      <rPr>
        <sz val="10"/>
        <rFont val="Soberana Sans"/>
        <family val="2"/>
      </rPr>
      <t xml:space="preserve">59 - Progreso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</si>
  <si>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Porcentaje de avance en las metas
</t>
    </r>
    <r>
      <rPr>
        <sz val="10"/>
        <rFont val="Soberana Sans"/>
        <family val="2"/>
      </rPr>
      <t xml:space="preserve">59 - Progreso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</si>
  <si>
    <r>
      <t xml:space="preserve">Índice de Dependencia Financiera
</t>
    </r>
    <r>
      <rPr>
        <sz val="10"/>
        <rFont val="Soberana Sans"/>
        <family val="2"/>
      </rPr>
      <t xml:space="preserve">59 - Progreso  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
</t>
    </r>
  </si>
</sst>
</file>

<file path=xl/styles.xml><?xml version="1.0" encoding="utf-8"?>
<styleSheet xmlns="http://schemas.openxmlformats.org/spreadsheetml/2006/main">
  <numFmts count="1">
    <numFmt numFmtId="168" formatCode="#,##0.0"/>
  </numFmts>
  <fonts count="35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sz val="10"/>
      <name val="Soberana Sans"/>
      <family val="2"/>
    </font>
    <font>
      <b/>
      <sz val="12"/>
      <name val="Soberana Sans"/>
      <family val="2"/>
    </font>
    <font>
      <b/>
      <sz val="10"/>
      <name val="Soberana Sans"/>
      <family val="1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auto="1"/>
      </left>
      <right/>
      <top style="thick">
        <color rgb="FF969696"/>
      </top>
      <bottom style="medium">
        <color rgb="FF7F7F7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33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33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justify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justify" vertical="top" wrapText="1"/>
    </xf>
    <xf numFmtId="0" fontId="18" fillId="0" borderId="14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9" fillId="0" borderId="22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0" fontId="32" fillId="0" borderId="43" xfId="0" applyFont="1" applyFill="1" applyBorder="1" applyAlignment="1">
      <alignment horizontal="justify" vertical="top" wrapText="1"/>
    </xf>
    <xf numFmtId="4" fontId="19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4" fontId="0" fillId="0" borderId="0" xfId="0" applyNumberFormat="1" applyAlignment="1">
      <alignment vertical="top" wrapText="1"/>
    </xf>
    <xf numFmtId="4" fontId="33" fillId="36" borderId="4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6" xfId="0" applyNumberFormat="1" applyFont="1" applyFill="1" applyBorder="1" applyAlignment="1">
      <alignment vertical="center" wrapText="1"/>
    </xf>
    <xf numFmtId="0" fontId="18" fillId="36" borderId="47" xfId="0" applyFont="1" applyFill="1" applyBorder="1" applyAlignment="1">
      <alignment horizontal="center" vertical="center" wrapText="1"/>
    </xf>
    <xf numFmtId="0" fontId="18" fillId="36" borderId="48" xfId="0" applyFont="1" applyFill="1" applyBorder="1" applyAlignment="1">
      <alignment horizontal="center" vertical="center" wrapText="1"/>
    </xf>
    <xf numFmtId="4" fontId="33" fillId="36" borderId="49" xfId="0" applyNumberFormat="1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 wrapText="1"/>
    </xf>
    <xf numFmtId="0" fontId="18" fillId="36" borderId="50" xfId="0" applyFont="1" applyFill="1" applyBorder="1" applyAlignment="1">
      <alignment vertical="center" wrapText="1"/>
    </xf>
    <xf numFmtId="0" fontId="18" fillId="36" borderId="51" xfId="0" applyFont="1" applyFill="1" applyBorder="1" applyAlignment="1">
      <alignment horizontal="center" vertical="center" wrapText="1"/>
    </xf>
    <xf numFmtId="0" fontId="18" fillId="36" borderId="52" xfId="0" applyFont="1" applyFill="1" applyBorder="1" applyAlignment="1">
      <alignment horizontal="center" vertical="center" wrapText="1"/>
    </xf>
    <xf numFmtId="0" fontId="18" fillId="0" borderId="53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0" fillId="0" borderId="54" xfId="0" applyBorder="1" applyAlignment="1">
      <alignment vertical="top" wrapText="1"/>
    </xf>
    <xf numFmtId="4" fontId="0" fillId="0" borderId="54" xfId="0" applyNumberFormat="1" applyBorder="1" applyAlignment="1">
      <alignment vertical="top" wrapText="1"/>
    </xf>
    <xf numFmtId="168" fontId="0" fillId="0" borderId="54" xfId="0" applyNumberFormat="1" applyFill="1" applyBorder="1" applyAlignment="1">
      <alignment horizontal="right" vertical="top" wrapText="1"/>
    </xf>
    <xf numFmtId="168" fontId="19" fillId="0" borderId="55" xfId="0" applyNumberFormat="1" applyFont="1" applyFill="1" applyBorder="1" applyAlignment="1">
      <alignment horizontal="right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0" fillId="0" borderId="57" xfId="0" applyBorder="1" applyAlignment="1">
      <alignment vertical="top" wrapText="1"/>
    </xf>
    <xf numFmtId="168" fontId="0" fillId="0" borderId="57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4" fontId="21" fillId="35" borderId="63" xfId="0" applyNumberFormat="1" applyFont="1" applyFill="1" applyBorder="1" applyAlignment="1">
      <alignment horizontal="left" vertical="center" wrapText="1"/>
    </xf>
    <xf numFmtId="4" fontId="21" fillId="35" borderId="64" xfId="0" applyNumberFormat="1" applyFont="1" applyFill="1" applyBorder="1" applyAlignment="1">
      <alignment horizontal="left" vertical="center" wrapText="1"/>
    </xf>
    <xf numFmtId="4" fontId="21" fillId="35" borderId="14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top" wrapText="1"/>
    </xf>
    <xf numFmtId="4" fontId="1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19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21" fillId="35" borderId="6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168" fontId="32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19" fillId="0" borderId="0" xfId="0" applyNumberFormat="1" applyFont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ColWidth="11.42578125" defaultRowHeight="12.75"/>
  <cols>
    <col min="1" max="1" width="4" style="1" customWidth="1"/>
  </cols>
  <sheetData>
    <row r="1" spans="1:30" ht="48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1:30" ht="13.5" customHeight="1"/>
    <row r="3" spans="1:30" ht="13.5" customHeight="1"/>
    <row r="4" spans="1:30" ht="13.5" customHeight="1"/>
    <row r="5" spans="1:30" ht="13.5" customHeight="1"/>
    <row r="6" spans="1:30" ht="13.5" customHeight="1"/>
    <row r="7" spans="1:30" ht="13.5" customHeight="1"/>
    <row r="8" spans="1:30" ht="13.5" customHeight="1"/>
    <row r="9" spans="1:30" ht="13.5" customHeight="1"/>
    <row r="10" spans="1:30" ht="13.5" customHeight="1"/>
    <row r="11" spans="1:30" ht="13.5" customHeight="1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5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5" customHeigh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5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/>
    <row r="68" spans="4:28" ht="13.5" customHeight="1"/>
    <row r="69" spans="4:28" ht="13.5" customHeight="1"/>
    <row r="70" spans="4:28" ht="13.5" customHeight="1"/>
    <row r="71" spans="4:28" ht="13.5" customHeight="1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27"/>
  <sheetViews>
    <sheetView showGridLines="0" view="pageBreakPreview" zoomScale="78" zoomScaleNormal="80" zoomScaleSheetLayoutView="78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6.4257812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4.8554687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1" width="12.28515625" style="1" customWidth="1"/>
    <col min="22" max="22" width="17.28515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36.7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2</v>
      </c>
      <c r="S11" s="65">
        <v>2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75" customHeight="1" thickTop="1" thickBot="1">
      <c r="A12" s="62"/>
      <c r="B12" s="63" t="s">
        <v>40</v>
      </c>
      <c r="C12" s="64" t="s">
        <v>48</v>
      </c>
      <c r="D12" s="64"/>
      <c r="E12" s="64"/>
      <c r="F12" s="64"/>
      <c r="G12" s="64"/>
      <c r="H12" s="64"/>
      <c r="I12" s="64" t="s">
        <v>49</v>
      </c>
      <c r="J12" s="64"/>
      <c r="K12" s="64"/>
      <c r="L12" s="64" t="s">
        <v>50</v>
      </c>
      <c r="M12" s="64"/>
      <c r="N12" s="64"/>
      <c r="O12" s="64"/>
      <c r="P12" s="65" t="s">
        <v>51</v>
      </c>
      <c r="Q12" s="65" t="s">
        <v>45</v>
      </c>
      <c r="R12" s="65">
        <v>61</v>
      </c>
      <c r="S12" s="65">
        <v>61</v>
      </c>
      <c r="T12" s="65">
        <v>100</v>
      </c>
      <c r="U12" s="65">
        <f>IF(ISERROR(T12/S12),"N/A",T12/S12*100)</f>
        <v>163.9344262295082</v>
      </c>
      <c r="V12" s="66" t="s">
        <v>52</v>
      </c>
    </row>
    <row r="13" spans="1:35" ht="75" customHeight="1" thickTop="1" thickBot="1">
      <c r="A13" s="62"/>
      <c r="B13" s="63" t="s">
        <v>53</v>
      </c>
      <c r="C13" s="64" t="s">
        <v>54</v>
      </c>
      <c r="D13" s="64"/>
      <c r="E13" s="64"/>
      <c r="F13" s="64"/>
      <c r="G13" s="64"/>
      <c r="H13" s="64"/>
      <c r="I13" s="64" t="s">
        <v>55</v>
      </c>
      <c r="J13" s="64"/>
      <c r="K13" s="64"/>
      <c r="L13" s="64" t="s">
        <v>56</v>
      </c>
      <c r="M13" s="64"/>
      <c r="N13" s="64"/>
      <c r="O13" s="64"/>
      <c r="P13" s="65" t="s">
        <v>51</v>
      </c>
      <c r="Q13" s="65" t="s">
        <v>57</v>
      </c>
      <c r="R13" s="65">
        <v>100</v>
      </c>
      <c r="S13" s="65">
        <v>100</v>
      </c>
      <c r="T13" s="65">
        <v>100</v>
      </c>
      <c r="U13" s="65">
        <f>IF(ISERROR(T13/S13),"N/A",T13/S13*100)</f>
        <v>100</v>
      </c>
      <c r="V13" s="66" t="s">
        <v>52</v>
      </c>
    </row>
    <row r="14" spans="1:35" ht="75" customHeight="1" thickTop="1" thickBot="1">
      <c r="A14" s="62"/>
      <c r="B14" s="63" t="s">
        <v>58</v>
      </c>
      <c r="C14" s="64" t="s">
        <v>59</v>
      </c>
      <c r="D14" s="64"/>
      <c r="E14" s="64"/>
      <c r="F14" s="64"/>
      <c r="G14" s="64"/>
      <c r="H14" s="64"/>
      <c r="I14" s="64" t="s">
        <v>60</v>
      </c>
      <c r="J14" s="64"/>
      <c r="K14" s="64"/>
      <c r="L14" s="64" t="s">
        <v>61</v>
      </c>
      <c r="M14" s="64"/>
      <c r="N14" s="64"/>
      <c r="O14" s="64"/>
      <c r="P14" s="65" t="s">
        <v>51</v>
      </c>
      <c r="Q14" s="65" t="s">
        <v>62</v>
      </c>
      <c r="R14" s="65">
        <v>100</v>
      </c>
      <c r="S14" s="65">
        <v>100</v>
      </c>
      <c r="T14" s="65">
        <v>100</v>
      </c>
      <c r="U14" s="65">
        <f>IF(ISERROR(T14/S14),"N/A",T14/S14*100)</f>
        <v>100</v>
      </c>
      <c r="V14" s="66" t="s">
        <v>52</v>
      </c>
    </row>
    <row r="15" spans="1:35" ht="75" customHeight="1" thickTop="1" thickBot="1">
      <c r="A15" s="62"/>
      <c r="B15" s="63" t="s">
        <v>63</v>
      </c>
      <c r="C15" s="64" t="s">
        <v>64</v>
      </c>
      <c r="D15" s="64"/>
      <c r="E15" s="64"/>
      <c r="F15" s="64"/>
      <c r="G15" s="64"/>
      <c r="H15" s="64"/>
      <c r="I15" s="64" t="s">
        <v>65</v>
      </c>
      <c r="J15" s="64"/>
      <c r="K15" s="64"/>
      <c r="L15" s="64" t="s">
        <v>66</v>
      </c>
      <c r="M15" s="64"/>
      <c r="N15" s="64"/>
      <c r="O15" s="64"/>
      <c r="P15" s="65" t="s">
        <v>44</v>
      </c>
      <c r="Q15" s="65" t="s">
        <v>67</v>
      </c>
      <c r="R15" s="65">
        <v>32</v>
      </c>
      <c r="S15" s="65">
        <v>32</v>
      </c>
      <c r="T15" s="65">
        <v>38</v>
      </c>
      <c r="U15" s="65">
        <f>IF(ISERROR(T15/S15),"N/A",T15/S15*100)</f>
        <v>118.75</v>
      </c>
      <c r="V15" s="66" t="s">
        <v>52</v>
      </c>
    </row>
    <row r="16" spans="1:35" ht="22.5" customHeight="1" thickTop="1" thickBot="1">
      <c r="B16" s="13" t="s">
        <v>68</v>
      </c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67"/>
    </row>
    <row r="17" spans="2:22" ht="32.25" customHeight="1" thickTop="1">
      <c r="B17" s="68"/>
      <c r="C17" s="69"/>
      <c r="D17" s="69"/>
      <c r="E17" s="69"/>
      <c r="F17" s="69"/>
      <c r="G17" s="69"/>
      <c r="H17" s="70"/>
      <c r="I17" s="70"/>
      <c r="J17" s="70"/>
      <c r="K17" s="70"/>
      <c r="L17" s="70"/>
      <c r="M17" s="70"/>
      <c r="N17" s="70"/>
      <c r="O17" s="70"/>
      <c r="P17" s="71"/>
      <c r="Q17" s="72"/>
      <c r="R17" s="50" t="s">
        <v>69</v>
      </c>
      <c r="S17" s="46" t="s">
        <v>70</v>
      </c>
      <c r="T17" s="50" t="s">
        <v>71</v>
      </c>
      <c r="U17" s="50" t="s">
        <v>72</v>
      </c>
      <c r="V17" s="73"/>
    </row>
    <row r="18" spans="2:22" ht="30" customHeight="1" thickBot="1">
      <c r="B18" s="75"/>
      <c r="C18" s="76"/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8"/>
      <c r="Q18" s="79"/>
      <c r="R18" s="80" t="s">
        <v>73</v>
      </c>
      <c r="S18" s="79" t="s">
        <v>73</v>
      </c>
      <c r="T18" s="79" t="s">
        <v>73</v>
      </c>
      <c r="U18" s="79" t="s">
        <v>74</v>
      </c>
      <c r="V18" s="74"/>
    </row>
    <row r="19" spans="2:22" ht="13.5" customHeight="1" thickBot="1">
      <c r="B19" s="81" t="s">
        <v>75</v>
      </c>
      <c r="C19" s="82"/>
      <c r="D19" s="82"/>
      <c r="E19" s="83"/>
      <c r="F19" s="83"/>
      <c r="G19" s="83"/>
      <c r="H19" s="84"/>
      <c r="I19" s="84"/>
      <c r="J19" s="84"/>
      <c r="K19" s="84"/>
      <c r="L19" s="84"/>
      <c r="M19" s="84"/>
      <c r="N19" s="84"/>
      <c r="O19" s="84"/>
      <c r="P19" s="85"/>
      <c r="Q19" s="85"/>
      <c r="R19" s="86" t="s">
        <v>76</v>
      </c>
      <c r="S19" s="86" t="s">
        <v>76</v>
      </c>
      <c r="T19" s="86" t="s">
        <v>76</v>
      </c>
      <c r="U19" s="86" t="str">
        <f>+IF(ISERR(T19/S19*100),"N/A",T19/S19*100)</f>
        <v>N/A</v>
      </c>
      <c r="V19" s="87"/>
    </row>
    <row r="20" spans="2:22" ht="13.5" customHeight="1" thickBot="1">
      <c r="B20" s="88" t="s">
        <v>77</v>
      </c>
      <c r="C20" s="89"/>
      <c r="D20" s="89"/>
      <c r="E20" s="90"/>
      <c r="F20" s="90"/>
      <c r="G20" s="90"/>
      <c r="H20" s="91"/>
      <c r="I20" s="91"/>
      <c r="J20" s="91"/>
      <c r="K20" s="91"/>
      <c r="L20" s="91"/>
      <c r="M20" s="91"/>
      <c r="N20" s="91"/>
      <c r="O20" s="91"/>
      <c r="P20" s="92"/>
      <c r="Q20" s="92"/>
      <c r="R20" s="86" t="s">
        <v>76</v>
      </c>
      <c r="S20" s="86" t="s">
        <v>76</v>
      </c>
      <c r="T20" s="86" t="s">
        <v>76</v>
      </c>
      <c r="U20" s="86" t="str">
        <f>+IF(ISERR(T20/S20*100),"N/A",T20/S20*100)</f>
        <v>N/A</v>
      </c>
      <c r="V20" s="87"/>
    </row>
    <row r="21" spans="2:22" s="93" customFormat="1" ht="14.85" customHeight="1" thickTop="1" thickBot="1">
      <c r="B21" s="94" t="s">
        <v>78</v>
      </c>
      <c r="C21" s="95"/>
      <c r="D21" s="95"/>
      <c r="E21" s="95"/>
      <c r="F21" s="95"/>
      <c r="G21" s="95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7"/>
    </row>
    <row r="22" spans="2:22" ht="44.25" customHeight="1" thickTop="1">
      <c r="B22" s="98" t="s">
        <v>79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99"/>
    </row>
    <row r="23" spans="2:22" ht="34.5" customHeight="1">
      <c r="B23" s="101" t="s">
        <v>80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2"/>
    </row>
    <row r="24" spans="2:22" ht="34.5" customHeight="1">
      <c r="B24" s="101" t="s">
        <v>81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2"/>
    </row>
    <row r="25" spans="2:22" ht="34.5" customHeight="1">
      <c r="B25" s="101" t="s">
        <v>82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2"/>
    </row>
    <row r="26" spans="2:22" ht="34.5" customHeight="1">
      <c r="B26" s="101" t="s">
        <v>83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2:22" ht="34.5" customHeight="1">
      <c r="B27" s="101" t="s">
        <v>84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</sheetData>
  <mergeCells count="46">
    <mergeCell ref="B22:V22"/>
    <mergeCell ref="B23:V23"/>
    <mergeCell ref="B24:V24"/>
    <mergeCell ref="B25:V25"/>
    <mergeCell ref="B26:V26"/>
    <mergeCell ref="B27:V27"/>
    <mergeCell ref="C15:H15"/>
    <mergeCell ref="I15:K15"/>
    <mergeCell ref="L15:O15"/>
    <mergeCell ref="V17:V18"/>
    <mergeCell ref="B19:D19"/>
    <mergeCell ref="B20:D20"/>
    <mergeCell ref="C13:H13"/>
    <mergeCell ref="I13:K13"/>
    <mergeCell ref="L13:O13"/>
    <mergeCell ref="C14:H14"/>
    <mergeCell ref="I14:K14"/>
    <mergeCell ref="L14:O14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7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5"/>
  <sheetViews>
    <sheetView showGridLines="0" tabSelected="1" view="pageBreakPreview" zoomScale="74" zoomScaleNormal="80" zoomScaleSheetLayoutView="74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3.28515625" style="1" customWidth="1"/>
    <col min="16" max="16" width="16.42578125" style="1" customWidth="1"/>
    <col min="17" max="17" width="13.85546875" style="1" customWidth="1"/>
    <col min="18" max="18" width="10.28515625" style="1" customWidth="1"/>
    <col min="19" max="19" width="15.855468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2</v>
      </c>
      <c r="S11" s="65">
        <v>2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75" customHeight="1" thickTop="1" thickBot="1">
      <c r="A12" s="62"/>
      <c r="B12" s="63" t="s">
        <v>40</v>
      </c>
      <c r="C12" s="64" t="s">
        <v>48</v>
      </c>
      <c r="D12" s="64"/>
      <c r="E12" s="64"/>
      <c r="F12" s="64"/>
      <c r="G12" s="64"/>
      <c r="H12" s="64"/>
      <c r="I12" s="64" t="s">
        <v>49</v>
      </c>
      <c r="J12" s="64"/>
      <c r="K12" s="64"/>
      <c r="L12" s="64" t="s">
        <v>50</v>
      </c>
      <c r="M12" s="64"/>
      <c r="N12" s="64"/>
      <c r="O12" s="64"/>
      <c r="P12" s="65" t="s">
        <v>51</v>
      </c>
      <c r="Q12" s="65" t="s">
        <v>45</v>
      </c>
      <c r="R12" s="65">
        <v>61</v>
      </c>
      <c r="S12" s="65">
        <v>61</v>
      </c>
      <c r="T12" s="65">
        <v>100</v>
      </c>
      <c r="U12" s="65">
        <f>IF(ISERROR(T12/S12),"N/A",T12/S12*100)</f>
        <v>163.9344262295082</v>
      </c>
      <c r="V12" s="66" t="s">
        <v>52</v>
      </c>
    </row>
    <row r="13" spans="1:35" ht="23.1" customHeight="1" thickTop="1" thickBot="1">
      <c r="A13" s="62"/>
      <c r="B13" s="104" t="s">
        <v>86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5"/>
    </row>
    <row r="14" spans="1:35" ht="23.1" customHeight="1" thickBot="1">
      <c r="A14" s="62"/>
      <c r="B14" s="107"/>
      <c r="C14" s="107"/>
      <c r="D14" s="107"/>
      <c r="E14" s="107"/>
      <c r="F14" s="107"/>
      <c r="G14" s="107"/>
      <c r="H14" s="107"/>
      <c r="I14" s="108"/>
      <c r="J14" s="108"/>
      <c r="K14" s="107"/>
      <c r="L14" s="107"/>
      <c r="M14" s="107"/>
      <c r="N14" s="107"/>
      <c r="O14" s="109"/>
      <c r="P14" s="109"/>
      <c r="Q14" s="107"/>
      <c r="R14" s="110">
        <v>61</v>
      </c>
      <c r="S14" s="111">
        <v>61</v>
      </c>
      <c r="T14" s="111">
        <v>100</v>
      </c>
      <c r="U14" s="112">
        <f>IF(ISERROR(T14/S14),"N/A",T14/S14*100)</f>
        <v>163.9344262295082</v>
      </c>
      <c r="V14" s="107" t="s">
        <v>87</v>
      </c>
    </row>
    <row r="15" spans="1:35" ht="75" customHeight="1" thickTop="1" thickBot="1">
      <c r="A15" s="62"/>
      <c r="B15" s="63" t="s">
        <v>53</v>
      </c>
      <c r="C15" s="64" t="s">
        <v>54</v>
      </c>
      <c r="D15" s="64"/>
      <c r="E15" s="64"/>
      <c r="F15" s="64"/>
      <c r="G15" s="64"/>
      <c r="H15" s="64"/>
      <c r="I15" s="64" t="s">
        <v>55</v>
      </c>
      <c r="J15" s="64"/>
      <c r="K15" s="64"/>
      <c r="L15" s="64" t="s">
        <v>56</v>
      </c>
      <c r="M15" s="64"/>
      <c r="N15" s="64"/>
      <c r="O15" s="64"/>
      <c r="P15" s="65" t="s">
        <v>51</v>
      </c>
      <c r="Q15" s="65" t="s">
        <v>57</v>
      </c>
      <c r="R15" s="65">
        <v>100</v>
      </c>
      <c r="S15" s="65">
        <v>100</v>
      </c>
      <c r="T15" s="65">
        <v>100</v>
      </c>
      <c r="U15" s="65">
        <f>IF(ISERROR(T15/S15),"N/A",T15/S15*100)</f>
        <v>100</v>
      </c>
      <c r="V15" s="66" t="s">
        <v>52</v>
      </c>
    </row>
    <row r="16" spans="1:35" ht="23.1" customHeight="1" thickTop="1" thickBot="1">
      <c r="A16" s="62"/>
      <c r="B16" s="104" t="s">
        <v>86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5"/>
    </row>
    <row r="17" spans="1:23" ht="23.1" customHeight="1" thickBot="1">
      <c r="A17" s="62"/>
      <c r="B17" s="107"/>
      <c r="C17" s="107"/>
      <c r="D17" s="107"/>
      <c r="E17" s="107"/>
      <c r="F17" s="107"/>
      <c r="G17" s="107"/>
      <c r="H17" s="107"/>
      <c r="I17" s="108"/>
      <c r="J17" s="108"/>
      <c r="K17" s="107"/>
      <c r="L17" s="107"/>
      <c r="M17" s="107"/>
      <c r="N17" s="107"/>
      <c r="O17" s="109"/>
      <c r="P17" s="109"/>
      <c r="Q17" s="107"/>
      <c r="R17" s="110">
        <v>100</v>
      </c>
      <c r="S17" s="111">
        <v>100</v>
      </c>
      <c r="T17" s="111">
        <v>100</v>
      </c>
      <c r="U17" s="112">
        <f>IF(ISERROR(T17/S17),"N/A",T17/S17*100)</f>
        <v>100</v>
      </c>
      <c r="V17" s="107" t="s">
        <v>87</v>
      </c>
    </row>
    <row r="18" spans="1:23" ht="75" customHeight="1" thickTop="1" thickBot="1">
      <c r="A18" s="62"/>
      <c r="B18" s="63" t="s">
        <v>58</v>
      </c>
      <c r="C18" s="64" t="s">
        <v>59</v>
      </c>
      <c r="D18" s="64"/>
      <c r="E18" s="64"/>
      <c r="F18" s="64"/>
      <c r="G18" s="64"/>
      <c r="H18" s="64"/>
      <c r="I18" s="64" t="s">
        <v>60</v>
      </c>
      <c r="J18" s="64"/>
      <c r="K18" s="64"/>
      <c r="L18" s="64" t="s">
        <v>61</v>
      </c>
      <c r="M18" s="64"/>
      <c r="N18" s="64"/>
      <c r="O18" s="64"/>
      <c r="P18" s="65" t="s">
        <v>51</v>
      </c>
      <c r="Q18" s="65" t="s">
        <v>62</v>
      </c>
      <c r="R18" s="65">
        <v>100</v>
      </c>
      <c r="S18" s="65">
        <v>100</v>
      </c>
      <c r="T18" s="65">
        <v>100</v>
      </c>
      <c r="U18" s="65">
        <f>IF(ISERROR(T18/S18),"N/A",T18/S18*100)</f>
        <v>100</v>
      </c>
      <c r="V18" s="66" t="s">
        <v>52</v>
      </c>
    </row>
    <row r="19" spans="1:23" ht="23.1" customHeight="1" thickTop="1" thickBot="1">
      <c r="A19" s="62"/>
      <c r="B19" s="104" t="s">
        <v>86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5"/>
    </row>
    <row r="20" spans="1:23" ht="23.1" customHeight="1" thickBot="1">
      <c r="A20" s="62"/>
      <c r="B20" s="107"/>
      <c r="C20" s="107"/>
      <c r="D20" s="107"/>
      <c r="E20" s="107"/>
      <c r="F20" s="107"/>
      <c r="G20" s="107"/>
      <c r="H20" s="107"/>
      <c r="I20" s="108"/>
      <c r="J20" s="108"/>
      <c r="K20" s="107"/>
      <c r="L20" s="107"/>
      <c r="M20" s="107"/>
      <c r="N20" s="107"/>
      <c r="O20" s="109"/>
      <c r="P20" s="109"/>
      <c r="Q20" s="107"/>
      <c r="R20" s="110">
        <v>100</v>
      </c>
      <c r="S20" s="111">
        <v>100</v>
      </c>
      <c r="T20" s="111">
        <v>100</v>
      </c>
      <c r="U20" s="112">
        <f>IF(ISERROR(T20/S20),"N/A",T20/S20*100)</f>
        <v>100</v>
      </c>
      <c r="V20" s="107" t="s">
        <v>87</v>
      </c>
    </row>
    <row r="21" spans="1:23" ht="75" customHeight="1" thickTop="1" thickBot="1">
      <c r="A21" s="62"/>
      <c r="B21" s="63" t="s">
        <v>63</v>
      </c>
      <c r="C21" s="64" t="s">
        <v>64</v>
      </c>
      <c r="D21" s="64"/>
      <c r="E21" s="64"/>
      <c r="F21" s="64"/>
      <c r="G21" s="64"/>
      <c r="H21" s="64"/>
      <c r="I21" s="64" t="s">
        <v>65</v>
      </c>
      <c r="J21" s="64"/>
      <c r="K21" s="64"/>
      <c r="L21" s="64" t="s">
        <v>66</v>
      </c>
      <c r="M21" s="64"/>
      <c r="N21" s="64"/>
      <c r="O21" s="64"/>
      <c r="P21" s="65" t="s">
        <v>44</v>
      </c>
      <c r="Q21" s="65" t="s">
        <v>67</v>
      </c>
      <c r="R21" s="65">
        <v>32</v>
      </c>
      <c r="S21" s="65">
        <v>32</v>
      </c>
      <c r="T21" s="65">
        <v>38</v>
      </c>
      <c r="U21" s="65">
        <f>IF(ISERROR(T21/S21),"N/A",T21/S21*100)</f>
        <v>118.75</v>
      </c>
      <c r="V21" s="66" t="s">
        <v>52</v>
      </c>
    </row>
    <row r="22" spans="1:23" ht="23.1" customHeight="1" thickTop="1" thickBot="1">
      <c r="A22" s="62"/>
      <c r="B22" s="104" t="s">
        <v>86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5"/>
    </row>
    <row r="23" spans="1:23" ht="23.1" customHeight="1" thickBot="1">
      <c r="A23" s="62"/>
      <c r="B23" s="107"/>
      <c r="C23" s="107"/>
      <c r="D23" s="107"/>
      <c r="E23" s="107"/>
      <c r="F23" s="107"/>
      <c r="G23" s="107"/>
      <c r="H23" s="107"/>
      <c r="I23" s="108"/>
      <c r="J23" s="108"/>
      <c r="K23" s="107"/>
      <c r="L23" s="107"/>
      <c r="M23" s="107"/>
      <c r="N23" s="107"/>
      <c r="O23" s="109"/>
      <c r="P23" s="109"/>
      <c r="Q23" s="107"/>
      <c r="R23" s="110">
        <v>32</v>
      </c>
      <c r="S23" s="111">
        <v>32</v>
      </c>
      <c r="T23" s="111">
        <v>38</v>
      </c>
      <c r="U23" s="112">
        <f>IF(ISERROR(T23/S23),"N/A",T23/S23*100)</f>
        <v>118.75</v>
      </c>
      <c r="V23" s="107" t="s">
        <v>87</v>
      </c>
    </row>
    <row r="24" spans="1:23" ht="22.5" customHeight="1" thickTop="1" thickBot="1">
      <c r="B24" s="13" t="s">
        <v>68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67"/>
    </row>
    <row r="25" spans="1:23" ht="32.25" customHeight="1" thickTop="1">
      <c r="B25" s="68"/>
      <c r="C25" s="69"/>
      <c r="D25" s="69"/>
      <c r="E25" s="69"/>
      <c r="F25" s="69"/>
      <c r="G25" s="69"/>
      <c r="H25" s="70"/>
      <c r="I25" s="70"/>
      <c r="J25" s="70"/>
      <c r="K25" s="70"/>
      <c r="L25" s="70"/>
      <c r="M25" s="70"/>
      <c r="N25" s="70"/>
      <c r="O25" s="70"/>
      <c r="P25" s="71"/>
      <c r="Q25" s="72"/>
      <c r="R25" s="50" t="s">
        <v>69</v>
      </c>
      <c r="S25" s="46" t="s">
        <v>70</v>
      </c>
      <c r="T25" s="50" t="s">
        <v>71</v>
      </c>
      <c r="U25" s="50" t="s">
        <v>72</v>
      </c>
      <c r="V25" s="73"/>
    </row>
    <row r="26" spans="1:23" ht="30" customHeight="1" thickBot="1">
      <c r="B26" s="75"/>
      <c r="C26" s="76"/>
      <c r="D26" s="76"/>
      <c r="E26" s="76"/>
      <c r="F26" s="76"/>
      <c r="G26" s="76"/>
      <c r="H26" s="77"/>
      <c r="I26" s="77"/>
      <c r="J26" s="77"/>
      <c r="K26" s="77"/>
      <c r="L26" s="77"/>
      <c r="M26" s="77"/>
      <c r="N26" s="77"/>
      <c r="O26" s="77"/>
      <c r="P26" s="78"/>
      <c r="Q26" s="79"/>
      <c r="R26" s="80" t="s">
        <v>73</v>
      </c>
      <c r="S26" s="79" t="s">
        <v>73</v>
      </c>
      <c r="T26" s="79" t="s">
        <v>73</v>
      </c>
      <c r="U26" s="79" t="s">
        <v>74</v>
      </c>
      <c r="V26" s="74"/>
    </row>
    <row r="27" spans="1:23" ht="13.5" customHeight="1" thickBot="1">
      <c r="B27" s="81" t="s">
        <v>75</v>
      </c>
      <c r="C27" s="82"/>
      <c r="D27" s="82"/>
      <c r="E27" s="83"/>
      <c r="F27" s="83"/>
      <c r="G27" s="83"/>
      <c r="H27" s="84"/>
      <c r="I27" s="84"/>
      <c r="J27" s="84"/>
      <c r="K27" s="84"/>
      <c r="L27" s="84"/>
      <c r="M27" s="84"/>
      <c r="N27" s="84"/>
      <c r="O27" s="84"/>
      <c r="P27" s="85"/>
      <c r="Q27" s="85"/>
      <c r="R27" s="86" t="s">
        <v>76</v>
      </c>
      <c r="S27" s="86" t="s">
        <v>76</v>
      </c>
      <c r="T27" s="86" t="s">
        <v>76</v>
      </c>
      <c r="U27" s="86" t="str">
        <f>+IF(ISERR(T27/S27*100),"N/A",T27/S27*100)</f>
        <v>N/A</v>
      </c>
      <c r="V27" s="87"/>
    </row>
    <row r="28" spans="1:23" ht="13.5" customHeight="1" thickBot="1">
      <c r="B28" s="88" t="s">
        <v>77</v>
      </c>
      <c r="C28" s="89"/>
      <c r="D28" s="89"/>
      <c r="E28" s="90"/>
      <c r="F28" s="90"/>
      <c r="G28" s="90"/>
      <c r="H28" s="91"/>
      <c r="I28" s="91"/>
      <c r="J28" s="91"/>
      <c r="K28" s="91"/>
      <c r="L28" s="91"/>
      <c r="M28" s="91"/>
      <c r="N28" s="91"/>
      <c r="O28" s="91"/>
      <c r="P28" s="92"/>
      <c r="Q28" s="92"/>
      <c r="R28" s="86" t="s">
        <v>76</v>
      </c>
      <c r="S28" s="86" t="s">
        <v>76</v>
      </c>
      <c r="T28" s="86" t="s">
        <v>76</v>
      </c>
      <c r="U28" s="86" t="str">
        <f>+IF(ISERR(T28/S28*100),"N/A",T28/S28*100)</f>
        <v>N/A</v>
      </c>
      <c r="V28" s="87"/>
    </row>
    <row r="29" spans="1:23" s="93" customFormat="1" ht="14.85" customHeight="1" thickTop="1" thickBot="1">
      <c r="B29" s="94" t="s">
        <v>78</v>
      </c>
      <c r="C29" s="95"/>
      <c r="D29" s="95"/>
      <c r="E29" s="95"/>
      <c r="F29" s="95"/>
      <c r="G29" s="95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7"/>
    </row>
    <row r="30" spans="1:23" ht="44.25" customHeight="1" thickTop="1">
      <c r="B30" s="98" t="s">
        <v>79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99"/>
    </row>
    <row r="31" spans="1:23" ht="34.5" customHeight="1">
      <c r="B31" s="101" t="s">
        <v>80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2"/>
    </row>
    <row r="32" spans="1:23" ht="34.5" customHeight="1">
      <c r="B32" s="101" t="s">
        <v>88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2"/>
    </row>
    <row r="33" spans="2:22" ht="34.5" customHeight="1">
      <c r="B33" s="101" t="s">
        <v>89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2"/>
    </row>
    <row r="34" spans="2:22" ht="34.5" customHeight="1">
      <c r="B34" s="101" t="s">
        <v>90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2"/>
    </row>
    <row r="35" spans="2:22" ht="34.5" customHeight="1">
      <c r="B35" s="101" t="s">
        <v>91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2"/>
    </row>
  </sheetData>
  <mergeCells count="50">
    <mergeCell ref="B34:V34"/>
    <mergeCell ref="B35:V35"/>
    <mergeCell ref="B27:D27"/>
    <mergeCell ref="B28:D28"/>
    <mergeCell ref="B30:V30"/>
    <mergeCell ref="B31:V31"/>
    <mergeCell ref="B32:V32"/>
    <mergeCell ref="B33:V33"/>
    <mergeCell ref="B19:V19"/>
    <mergeCell ref="C21:H21"/>
    <mergeCell ref="I21:K21"/>
    <mergeCell ref="L21:O21"/>
    <mergeCell ref="B22:V22"/>
    <mergeCell ref="V25:V26"/>
    <mergeCell ref="B13:V13"/>
    <mergeCell ref="C15:H15"/>
    <mergeCell ref="I15:K15"/>
    <mergeCell ref="L15:O15"/>
    <mergeCell ref="B16:V16"/>
    <mergeCell ref="C18:H18"/>
    <mergeCell ref="I18:K18"/>
    <mergeCell ref="L18:O18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4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0"/>
  <sheetViews>
    <sheetView showGridLines="0" view="pageBreakPreview" zoomScale="70" zoomScaleNormal="80" zoomScaleSheetLayoutView="70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6.855468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.5703125" style="1" customWidth="1"/>
    <col min="11" max="11" width="10.85546875" style="1" customWidth="1"/>
    <col min="12" max="12" width="8.85546875" style="1" customWidth="1"/>
    <col min="13" max="13" width="11" style="1" customWidth="1"/>
    <col min="14" max="14" width="9.42578125" style="1" customWidth="1"/>
    <col min="15" max="15" width="12.7109375" style="1" customWidth="1"/>
    <col min="16" max="16" width="14.42578125" style="1" customWidth="1"/>
    <col min="17" max="17" width="13.85546875" style="1" customWidth="1"/>
    <col min="18" max="18" width="10.28515625" style="1" customWidth="1"/>
    <col min="19" max="19" width="15.71093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5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2</v>
      </c>
      <c r="S11" s="65">
        <v>2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75" customHeight="1" thickTop="1" thickBot="1">
      <c r="A12" s="62"/>
      <c r="B12" s="63" t="s">
        <v>40</v>
      </c>
      <c r="C12" s="64" t="s">
        <v>48</v>
      </c>
      <c r="D12" s="64"/>
      <c r="E12" s="64"/>
      <c r="F12" s="64"/>
      <c r="G12" s="64"/>
      <c r="H12" s="64"/>
      <c r="I12" s="64" t="s">
        <v>49</v>
      </c>
      <c r="J12" s="64"/>
      <c r="K12" s="64"/>
      <c r="L12" s="64" t="s">
        <v>50</v>
      </c>
      <c r="M12" s="64"/>
      <c r="N12" s="64"/>
      <c r="O12" s="64"/>
      <c r="P12" s="65" t="s">
        <v>51</v>
      </c>
      <c r="Q12" s="65" t="s">
        <v>45</v>
      </c>
      <c r="R12" s="65">
        <v>61</v>
      </c>
      <c r="S12" s="65">
        <v>61</v>
      </c>
      <c r="T12" s="65">
        <v>100</v>
      </c>
      <c r="U12" s="65">
        <f>IF(ISERROR(T12/S12),"N/A",T12/S12*100)</f>
        <v>163.9344262295082</v>
      </c>
      <c r="V12" s="66" t="s">
        <v>52</v>
      </c>
    </row>
    <row r="13" spans="1:35" ht="18.75" customHeight="1" thickTop="1" thickBot="1">
      <c r="A13" s="62"/>
      <c r="B13" s="113" t="s">
        <v>92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5"/>
    </row>
    <row r="14" spans="1:35" s="114" customFormat="1" ht="18" customHeight="1" thickBot="1">
      <c r="A14" s="115"/>
      <c r="B14" s="116" t="s">
        <v>48</v>
      </c>
      <c r="C14" s="116"/>
      <c r="D14" s="117"/>
      <c r="E14" s="116"/>
      <c r="F14" s="116"/>
      <c r="G14" s="116"/>
      <c r="H14" s="116"/>
      <c r="I14" s="118"/>
      <c r="J14" s="108"/>
      <c r="K14" s="118"/>
      <c r="L14" s="108"/>
      <c r="M14" s="118"/>
      <c r="N14" s="108"/>
      <c r="O14" s="118"/>
      <c r="P14" s="108"/>
      <c r="Q14" s="119"/>
      <c r="R14" s="120">
        <v>61</v>
      </c>
      <c r="S14" s="120">
        <v>61</v>
      </c>
      <c r="T14" s="120">
        <v>100</v>
      </c>
      <c r="U14" s="120">
        <f>IF(ISERROR(T14/S14),"N/A",T14/S14*100)</f>
        <v>163.9344262295082</v>
      </c>
      <c r="V14" s="116" t="s">
        <v>93</v>
      </c>
    </row>
    <row r="15" spans="1:35" ht="75" customHeight="1" thickTop="1" thickBot="1">
      <c r="A15" s="62"/>
      <c r="B15" s="63" t="s">
        <v>53</v>
      </c>
      <c r="C15" s="64" t="s">
        <v>54</v>
      </c>
      <c r="D15" s="64"/>
      <c r="E15" s="64"/>
      <c r="F15" s="64"/>
      <c r="G15" s="64"/>
      <c r="H15" s="64"/>
      <c r="I15" s="64" t="s">
        <v>55</v>
      </c>
      <c r="J15" s="64"/>
      <c r="K15" s="64"/>
      <c r="L15" s="64" t="s">
        <v>56</v>
      </c>
      <c r="M15" s="64"/>
      <c r="N15" s="64"/>
      <c r="O15" s="64"/>
      <c r="P15" s="65" t="s">
        <v>51</v>
      </c>
      <c r="Q15" s="65" t="s">
        <v>57</v>
      </c>
      <c r="R15" s="65">
        <v>100</v>
      </c>
      <c r="S15" s="65">
        <v>100</v>
      </c>
      <c r="T15" s="65">
        <v>100</v>
      </c>
      <c r="U15" s="65">
        <f>IF(ISERROR(T15/S15),"N/A",T15/S15*100)</f>
        <v>100</v>
      </c>
      <c r="V15" s="66" t="s">
        <v>52</v>
      </c>
    </row>
    <row r="16" spans="1:35" ht="18.75" customHeight="1" thickTop="1" thickBot="1">
      <c r="A16" s="62"/>
      <c r="B16" s="113" t="s">
        <v>92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5"/>
    </row>
    <row r="17" spans="1:22" s="114" customFormat="1" ht="18" customHeight="1" thickBot="1">
      <c r="A17" s="115"/>
      <c r="B17" s="116" t="s">
        <v>48</v>
      </c>
      <c r="C17" s="116"/>
      <c r="D17" s="117"/>
      <c r="E17" s="116"/>
      <c r="F17" s="116"/>
      <c r="G17" s="116"/>
      <c r="H17" s="116"/>
      <c r="I17" s="118"/>
      <c r="J17" s="108"/>
      <c r="K17" s="118"/>
      <c r="L17" s="108"/>
      <c r="M17" s="118"/>
      <c r="N17" s="108"/>
      <c r="O17" s="118"/>
      <c r="P17" s="108"/>
      <c r="Q17" s="119"/>
      <c r="R17" s="120">
        <v>100</v>
      </c>
      <c r="S17" s="120">
        <v>100</v>
      </c>
      <c r="T17" s="120">
        <v>100</v>
      </c>
      <c r="U17" s="120">
        <f>IF(ISERROR(T17/S17),"N/A",T17/S17*100)</f>
        <v>100</v>
      </c>
      <c r="V17" s="116" t="s">
        <v>93</v>
      </c>
    </row>
    <row r="18" spans="1:22" ht="75" customHeight="1" thickTop="1" thickBot="1">
      <c r="A18" s="62"/>
      <c r="B18" s="63" t="s">
        <v>58</v>
      </c>
      <c r="C18" s="64" t="s">
        <v>59</v>
      </c>
      <c r="D18" s="64"/>
      <c r="E18" s="64"/>
      <c r="F18" s="64"/>
      <c r="G18" s="64"/>
      <c r="H18" s="64"/>
      <c r="I18" s="64" t="s">
        <v>60</v>
      </c>
      <c r="J18" s="64"/>
      <c r="K18" s="64"/>
      <c r="L18" s="64" t="s">
        <v>61</v>
      </c>
      <c r="M18" s="64"/>
      <c r="N18" s="64"/>
      <c r="O18" s="64"/>
      <c r="P18" s="65" t="s">
        <v>51</v>
      </c>
      <c r="Q18" s="65" t="s">
        <v>62</v>
      </c>
      <c r="R18" s="65">
        <v>100</v>
      </c>
      <c r="S18" s="65">
        <v>100</v>
      </c>
      <c r="T18" s="65">
        <v>100</v>
      </c>
      <c r="U18" s="65">
        <f>IF(ISERROR(T18/S18),"N/A",T18/S18*100)</f>
        <v>100</v>
      </c>
      <c r="V18" s="66" t="s">
        <v>52</v>
      </c>
    </row>
    <row r="19" spans="1:22" ht="18.75" customHeight="1" thickTop="1" thickBot="1">
      <c r="A19" s="62"/>
      <c r="B19" s="113" t="s">
        <v>92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5"/>
    </row>
    <row r="20" spans="1:22" s="114" customFormat="1" ht="18" customHeight="1" thickBot="1">
      <c r="A20" s="115"/>
      <c r="B20" s="116" t="s">
        <v>48</v>
      </c>
      <c r="C20" s="116"/>
      <c r="D20" s="117"/>
      <c r="E20" s="116"/>
      <c r="F20" s="116"/>
      <c r="G20" s="116"/>
      <c r="H20" s="116"/>
      <c r="I20" s="118"/>
      <c r="J20" s="108"/>
      <c r="K20" s="118"/>
      <c r="L20" s="108"/>
      <c r="M20" s="118"/>
      <c r="N20" s="108"/>
      <c r="O20" s="118"/>
      <c r="P20" s="108"/>
      <c r="Q20" s="119"/>
      <c r="R20" s="120">
        <v>100</v>
      </c>
      <c r="S20" s="120">
        <v>100</v>
      </c>
      <c r="T20" s="120">
        <v>100</v>
      </c>
      <c r="U20" s="120">
        <f>IF(ISERROR(T20/S20),"N/A",T20/S20*100)</f>
        <v>100</v>
      </c>
      <c r="V20" s="116" t="s">
        <v>93</v>
      </c>
    </row>
    <row r="21" spans="1:22" ht="75" customHeight="1" thickTop="1" thickBot="1">
      <c r="A21" s="62"/>
      <c r="B21" s="63" t="s">
        <v>63</v>
      </c>
      <c r="C21" s="64" t="s">
        <v>64</v>
      </c>
      <c r="D21" s="64"/>
      <c r="E21" s="64"/>
      <c r="F21" s="64"/>
      <c r="G21" s="64"/>
      <c r="H21" s="64"/>
      <c r="I21" s="64" t="s">
        <v>65</v>
      </c>
      <c r="J21" s="64"/>
      <c r="K21" s="64"/>
      <c r="L21" s="64" t="s">
        <v>66</v>
      </c>
      <c r="M21" s="64"/>
      <c r="N21" s="64"/>
      <c r="O21" s="64"/>
      <c r="P21" s="65" t="s">
        <v>44</v>
      </c>
      <c r="Q21" s="65" t="s">
        <v>67</v>
      </c>
      <c r="R21" s="65">
        <v>32</v>
      </c>
      <c r="S21" s="65">
        <v>32</v>
      </c>
      <c r="T21" s="65">
        <v>38</v>
      </c>
      <c r="U21" s="65">
        <f>IF(ISERROR(T21/S21),"N/A",T21/S21*100)</f>
        <v>118.75</v>
      </c>
      <c r="V21" s="66" t="s">
        <v>52</v>
      </c>
    </row>
    <row r="22" spans="1:22" ht="18.75" customHeight="1" thickTop="1" thickBot="1">
      <c r="A22" s="62"/>
      <c r="B22" s="113" t="s">
        <v>92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5"/>
    </row>
    <row r="23" spans="1:22" s="114" customFormat="1" ht="18" customHeight="1" thickBot="1">
      <c r="A23" s="115"/>
      <c r="B23" s="116" t="s">
        <v>48</v>
      </c>
      <c r="C23" s="116"/>
      <c r="D23" s="117"/>
      <c r="E23" s="116"/>
      <c r="F23" s="116"/>
      <c r="G23" s="116"/>
      <c r="H23" s="116"/>
      <c r="I23" s="118"/>
      <c r="J23" s="108"/>
      <c r="K23" s="118"/>
      <c r="L23" s="108"/>
      <c r="M23" s="118"/>
      <c r="N23" s="108"/>
      <c r="O23" s="118"/>
      <c r="P23" s="108"/>
      <c r="Q23" s="119"/>
      <c r="R23" s="120">
        <v>32</v>
      </c>
      <c r="S23" s="120">
        <v>32</v>
      </c>
      <c r="T23" s="120">
        <v>38</v>
      </c>
      <c r="U23" s="120">
        <f>IF(ISERROR(T23/S23),"N/A",T23/S23*100)</f>
        <v>118.75</v>
      </c>
      <c r="V23" s="116" t="s">
        <v>93</v>
      </c>
    </row>
    <row r="24" spans="1:22" s="93" customFormat="1" ht="14.85" customHeight="1" thickTop="1" thickBot="1">
      <c r="B24" s="94" t="s">
        <v>78</v>
      </c>
      <c r="C24" s="95"/>
      <c r="D24" s="95"/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7"/>
    </row>
    <row r="25" spans="1:22" ht="44.25" customHeight="1" thickTop="1">
      <c r="B25" s="98" t="s">
        <v>79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99"/>
    </row>
    <row r="26" spans="1:22" ht="34.5" customHeight="1">
      <c r="B26" s="101" t="s">
        <v>80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1:22" ht="34.5" customHeight="1">
      <c r="B27" s="101" t="s">
        <v>94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  <row r="28" spans="1:22" ht="34.5" customHeight="1">
      <c r="B28" s="101" t="s">
        <v>95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 ht="34.5" customHeight="1">
      <c r="B29" s="101" t="s">
        <v>96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2"/>
    </row>
    <row r="30" spans="1:22" ht="34.5" customHeight="1">
      <c r="B30" s="101" t="s">
        <v>97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</sheetData>
  <mergeCells count="47">
    <mergeCell ref="B26:V26"/>
    <mergeCell ref="B27:V27"/>
    <mergeCell ref="B28:V28"/>
    <mergeCell ref="B29:V29"/>
    <mergeCell ref="B30:V30"/>
    <mergeCell ref="B19:V19"/>
    <mergeCell ref="C21:H21"/>
    <mergeCell ref="I21:K21"/>
    <mergeCell ref="L21:O21"/>
    <mergeCell ref="B22:V22"/>
    <mergeCell ref="B25:V25"/>
    <mergeCell ref="B13:V13"/>
    <mergeCell ref="C15:H15"/>
    <mergeCell ref="I15:K15"/>
    <mergeCell ref="L15:O15"/>
    <mergeCell ref="B16:V16"/>
    <mergeCell ref="C18:H18"/>
    <mergeCell ref="I18:K18"/>
    <mergeCell ref="L18:O18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3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Portada</vt:lpstr>
      <vt:lpstr>Global</vt:lpstr>
      <vt:lpstr>Nacional</vt:lpstr>
      <vt:lpstr>31-YUCATÁN</vt:lpstr>
      <vt:lpstr>'31-YUCATÁN'!Área_de_impresión</vt:lpstr>
      <vt:lpstr>Global!Área_de_impresión</vt:lpstr>
      <vt:lpstr>Nacional!Área_de_impresión</vt:lpstr>
      <vt:lpstr>Portada!Área_de_impresión</vt:lpstr>
      <vt:lpstr>'31-YUCATÁN'!Títulos_a_imprimir</vt:lpstr>
      <vt:lpstr>Global!Títulos_a_imprimir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2013-04-24T16:19:46Z</cp:lastPrinted>
  <dcterms:created xsi:type="dcterms:W3CDTF">2009-03-25T01:44:41Z</dcterms:created>
  <dcterms:modified xsi:type="dcterms:W3CDTF">2018-02-14T17:28:43Z</dcterms:modified>
</cp:coreProperties>
</file>